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<sst xmlns="http://schemas.openxmlformats.org/spreadsheetml/2006/main" count="44" uniqueCount="43">
  <si>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Table S2 Transcriptome sequencing data quality and genome alignment</t>
  </si>
  <si>
    <t>Sample name</t>
  </si>
  <si>
    <t>Clean reads</t>
  </si>
  <si>
    <t>Q30</t>
  </si>
  <si>
    <t>GC content</t>
  </si>
  <si>
    <t>(%)</t>
  </si>
  <si>
    <t>L1a</t>
  </si>
  <si>
    <t>L1b</t>
  </si>
  <si>
    <t>L1c</t>
  </si>
  <si>
    <t>L2a</t>
  </si>
  <si>
    <t>L2b</t>
  </si>
  <si>
    <t>L2c</t>
  </si>
  <si>
    <t>L3a</t>
  </si>
  <si>
    <t>L3b</t>
  </si>
  <si>
    <t>L3c</t>
  </si>
  <si>
    <t>L4a</t>
  </si>
  <si>
    <t>L4b</t>
  </si>
  <si>
    <t>L4c</t>
  </si>
  <si>
    <t>L5a</t>
  </si>
  <si>
    <t>L5b</t>
  </si>
  <si>
    <t>L5c</t>
  </si>
  <si>
    <t>L7a</t>
  </si>
  <si>
    <t>L7b</t>
  </si>
  <si>
    <t>L7c</t>
  </si>
  <si>
    <t>L8a</t>
  </si>
  <si>
    <t>L8b</t>
  </si>
  <si>
    <t>L8c</t>
  </si>
  <si>
    <t>Y1a</t>
  </si>
  <si>
    <t>Y1b</t>
  </si>
  <si>
    <t>Y1c</t>
  </si>
  <si>
    <t>Y4a</t>
  </si>
  <si>
    <t>Y4b</t>
  </si>
  <si>
    <t>Y4c</t>
  </si>
  <si>
    <t>Y6a</t>
  </si>
  <si>
    <t>Y6b</t>
  </si>
  <si>
    <t>Y6c</t>
  </si>
  <si>
    <t>Y8a</t>
  </si>
  <si>
    <t>Y8b</t>
  </si>
  <si>
    <t>Y8c</t>
  </si>
  <si>
    <t>Y9a</t>
  </si>
  <si>
    <t>Y9b</t>
  </si>
  <si>
    <t>Y9c</t>
  </si>
  <si>
    <t>Total / average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</si>
</sst>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4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5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3" borderId="7">
      <alignment vertical="center"/>
    </xf>
    <xf numFmtId="0" fontId="12" fillId="4" borderId="8">
      <alignment vertical="center"/>
    </xf>
    <xf numFmtId="0" fontId="13" fillId="4" borderId="7">
      <alignment vertical="center"/>
    </xf>
    <xf numFmtId="0" fontId="14" fillId="5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 indent="2"/>
    </xf>
    <xf numFmtId="0" fontId="2" fillId="0" borderId="2" xfId="0" applyFont="1" applyBorder="1" applyAlignment="1">
      <alignment horizontal="center" vertical="center" wrapText="1" indent="2"/>
    </xf>
    <xf numFmtId="0" fontId="2" fillId="0" borderId="3" xfId="0" applyFont="1" applyBorder="1" applyAlignment="1">
      <alignment horizontal="center" vertical="center" wrapText="1" indent="2"/>
    </xf>
    <xf numFmtId="0" fontId="2" fillId="0" borderId="0" xfId="0" applyFont="1" applyAlignment="1">
      <alignment horizontal="center" vertical="center" wrapText="1" indent="2"/>
    </xf>
    <xf numFmtId="3" fontId="2" fillId="0" borderId="0" xfId="0" applyNumberFormat="1" applyFont="1" applyAlignment="1">
      <alignment horizontal="center" vertical="center" wrapText="1" indent="2"/>
    </xf>
    <xf numFmtId="176" fontId="2" fillId="0" borderId="0" xfId="0" applyNumberFormat="1" applyFont="1" applyAlignment="1">
      <alignment horizontal="center" vertical="center" wrapText="1" indent="2"/>
    </xf>
    <xf numFmtId="3" fontId="2" fillId="0" borderId="3" xfId="0" applyNumberFormat="1" applyFont="1" applyBorder="1" applyAlignment="1">
      <alignment horizontal="center" vertical="center" wrapText="1" indent="2"/>
    </xf>
    <xf numFmtId="176" fontId="2" fillId="0" borderId="3" xfId="0" applyNumberFormat="1" applyFont="1" applyBorder="1" applyAlignment="1">
      <alignment horizontal="center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zoomScale="115" zoomScaleNormal="115" workbookViewId="0">
      <selection activeCell="A1" sqref="A1:D1"/>
    </sheetView>
  </sheetViews>
  <sheetFormatPr defaultColWidth="9" defaultRowHeight="14.1" outlineLevelCol="3"/>
  <cols>
    <col min="1" max="4" width="20.7657657657658" customWidth="1"/>
  </cols>
  <sheetData>
    <row r="1" ht="21.75" customHeight="1" spans="1:4">
      <c r="A1" s="1" t="s">
        <v>0</v>
      </c>
      <c r="B1" s="2"/>
      <c r="C1" s="2"/>
      <c r="D1" s="2"/>
    </row>
    <row r="2" ht="16.95" spans="1:4">
      <c r="A2" s="3" t="s">
        <v>1</v>
      </c>
      <c r="B2" s="3" t="s">
        <v>2</v>
      </c>
      <c r="C2" s="4" t="s">
        <v>3</v>
      </c>
      <c r="D2" s="4" t="s">
        <v>4</v>
      </c>
    </row>
    <row r="3" ht="16.95" spans="1:4">
      <c r="A3" s="3"/>
      <c r="B3" s="3"/>
      <c r="C3" s="5" t="s">
        <v>5</v>
      </c>
      <c r="D3" s="5" t="s">
        <v>5</v>
      </c>
    </row>
    <row r="4" ht="16.2" spans="1:4">
      <c r="A4" s="6" t="s">
        <v>6</v>
      </c>
      <c r="B4" s="7">
        <v>6275373900</v>
      </c>
      <c r="C4" s="8">
        <v>93.96</v>
      </c>
      <c r="D4" s="6">
        <v>53.52</v>
      </c>
    </row>
    <row r="5" ht="15.45" spans="1:4">
      <c r="A5" s="6" t="s">
        <v>7</v>
      </c>
      <c r="B5" s="7">
        <v>7646446200</v>
      </c>
      <c r="C5" s="8">
        <v>93.51</v>
      </c>
      <c r="D5" s="6">
        <v>53.48</v>
      </c>
    </row>
    <row r="6" ht="15.45" spans="1:4">
      <c r="A6" s="6" t="s">
        <v>8</v>
      </c>
      <c r="B6" s="7">
        <v>8317479300</v>
      </c>
      <c r="C6" s="8">
        <v>93.03</v>
      </c>
      <c r="D6" s="6">
        <v>53.05</v>
      </c>
    </row>
    <row r="7" ht="15.45" spans="1:4">
      <c r="A7" s="6" t="s">
        <v>9</v>
      </c>
      <c r="B7" s="7">
        <v>8111877300</v>
      </c>
      <c r="C7" s="8">
        <v>93.32</v>
      </c>
      <c r="D7" s="6">
        <v>53.86</v>
      </c>
    </row>
    <row r="8" ht="15.45" spans="1:4">
      <c r="A8" s="6" t="s">
        <v>10</v>
      </c>
      <c r="B8" s="7">
        <v>8133143100</v>
      </c>
      <c r="C8" s="8">
        <v>93</v>
      </c>
      <c r="D8" s="6">
        <v>53.71</v>
      </c>
    </row>
    <row r="9" ht="15.45" spans="1:4">
      <c r="A9" s="6" t="s">
        <v>11</v>
      </c>
      <c r="B9" s="7">
        <v>7483442700</v>
      </c>
      <c r="C9" s="8">
        <v>93.34</v>
      </c>
      <c r="D9" s="6">
        <v>53.56</v>
      </c>
    </row>
    <row r="10" ht="15.45" spans="1:4">
      <c r="A10" s="6" t="s">
        <v>12</v>
      </c>
      <c r="B10" s="7">
        <v>9057792900</v>
      </c>
      <c r="C10" s="8">
        <v>93.35</v>
      </c>
      <c r="D10" s="6">
        <v>52.37</v>
      </c>
    </row>
    <row r="11" ht="15.45" spans="1:4">
      <c r="A11" s="6" t="s">
        <v>13</v>
      </c>
      <c r="B11" s="7">
        <v>6539743800</v>
      </c>
      <c r="C11" s="8">
        <v>93.28</v>
      </c>
      <c r="D11" s="6">
        <v>53.37</v>
      </c>
    </row>
    <row r="12" ht="15.45" spans="1:4">
      <c r="A12" s="6" t="s">
        <v>14</v>
      </c>
      <c r="B12" s="7">
        <v>7440346500</v>
      </c>
      <c r="C12" s="8">
        <v>93.57</v>
      </c>
      <c r="D12" s="6">
        <v>53.27</v>
      </c>
    </row>
    <row r="13" ht="15.45" spans="1:4">
      <c r="A13" s="6" t="s">
        <v>15</v>
      </c>
      <c r="B13" s="7">
        <v>7822681800</v>
      </c>
      <c r="C13" s="8">
        <v>93.42</v>
      </c>
      <c r="D13" s="6">
        <v>53.51</v>
      </c>
    </row>
    <row r="14" ht="15.45" spans="1:4">
      <c r="A14" s="6" t="s">
        <v>16</v>
      </c>
      <c r="B14" s="7">
        <v>8927085600</v>
      </c>
      <c r="C14" s="8">
        <v>93.64</v>
      </c>
      <c r="D14" s="6">
        <v>53.31</v>
      </c>
    </row>
    <row r="15" ht="15.45" spans="1:4">
      <c r="A15" s="6" t="s">
        <v>17</v>
      </c>
      <c r="B15" s="7">
        <v>7745952600</v>
      </c>
      <c r="C15" s="8">
        <v>93.58</v>
      </c>
      <c r="D15" s="6">
        <v>53.88</v>
      </c>
    </row>
    <row r="16" ht="15.45" spans="1:4">
      <c r="A16" s="6" t="s">
        <v>18</v>
      </c>
      <c r="B16" s="7">
        <v>8084292000</v>
      </c>
      <c r="C16" s="8">
        <v>93.6</v>
      </c>
      <c r="D16" s="6">
        <v>53.76</v>
      </c>
    </row>
    <row r="17" ht="15.45" spans="1:4">
      <c r="A17" s="6" t="s">
        <v>19</v>
      </c>
      <c r="B17" s="7">
        <v>8755559400</v>
      </c>
      <c r="C17" s="8">
        <v>93.58</v>
      </c>
      <c r="D17" s="6">
        <v>54.16</v>
      </c>
    </row>
    <row r="18" ht="15.45" spans="1:4">
      <c r="A18" s="6" t="s">
        <v>20</v>
      </c>
      <c r="B18" s="7">
        <v>7731015600</v>
      </c>
      <c r="C18" s="8">
        <v>93.37</v>
      </c>
      <c r="D18" s="6">
        <v>54.24</v>
      </c>
    </row>
    <row r="19" ht="15.45" spans="1:4">
      <c r="A19" s="6" t="s">
        <v>21</v>
      </c>
      <c r="B19" s="7">
        <v>7468284300</v>
      </c>
      <c r="C19" s="8">
        <v>93.39</v>
      </c>
      <c r="D19" s="6">
        <v>52.38</v>
      </c>
    </row>
    <row r="20" ht="15.45" spans="1:4">
      <c r="A20" s="6" t="s">
        <v>22</v>
      </c>
      <c r="B20" s="7">
        <v>7884586800</v>
      </c>
      <c r="C20" s="8">
        <v>93.27</v>
      </c>
      <c r="D20" s="6">
        <v>52.26</v>
      </c>
    </row>
    <row r="21" ht="15.45" spans="1:4">
      <c r="A21" s="6" t="s">
        <v>23</v>
      </c>
      <c r="B21" s="7">
        <v>8257281600</v>
      </c>
      <c r="C21" s="8">
        <v>93.42</v>
      </c>
      <c r="D21" s="6">
        <v>52.16</v>
      </c>
    </row>
    <row r="22" ht="15.45" spans="1:4">
      <c r="A22" s="6" t="s">
        <v>24</v>
      </c>
      <c r="B22" s="7">
        <v>7758633000</v>
      </c>
      <c r="C22" s="8">
        <v>93.64</v>
      </c>
      <c r="D22" s="6">
        <v>53.57</v>
      </c>
    </row>
    <row r="23" ht="15.45" spans="1:4">
      <c r="A23" s="6" t="s">
        <v>25</v>
      </c>
      <c r="B23" s="7">
        <v>8507971200</v>
      </c>
      <c r="C23" s="8">
        <v>93.53</v>
      </c>
      <c r="D23" s="6">
        <v>54.22</v>
      </c>
    </row>
    <row r="24" ht="15.45" spans="1:4">
      <c r="A24" s="6" t="s">
        <v>26</v>
      </c>
      <c r="B24" s="7">
        <v>7939910100</v>
      </c>
      <c r="C24" s="8">
        <v>93.55</v>
      </c>
      <c r="D24" s="6">
        <v>53.27</v>
      </c>
    </row>
    <row r="25" ht="15.45" spans="1:4">
      <c r="A25" s="6" t="s">
        <v>27</v>
      </c>
      <c r="B25" s="7">
        <v>7836796200</v>
      </c>
      <c r="C25" s="8">
        <v>93.18</v>
      </c>
      <c r="D25" s="6">
        <v>51.56</v>
      </c>
    </row>
    <row r="26" ht="15.45" spans="1:4">
      <c r="A26" s="6" t="s">
        <v>28</v>
      </c>
      <c r="B26" s="7">
        <v>7784200200</v>
      </c>
      <c r="C26" s="8">
        <v>91.75</v>
      </c>
      <c r="D26" s="6">
        <v>51.6</v>
      </c>
    </row>
    <row r="27" ht="15.45" spans="1:4">
      <c r="A27" s="6" t="s">
        <v>29</v>
      </c>
      <c r="B27" s="7">
        <v>8730863700</v>
      </c>
      <c r="C27" s="8">
        <v>93.5</v>
      </c>
      <c r="D27" s="6">
        <v>52.36</v>
      </c>
    </row>
    <row r="28" ht="15.45" spans="1:4">
      <c r="A28" s="6" t="s">
        <v>30</v>
      </c>
      <c r="B28" s="7">
        <v>7731838200</v>
      </c>
      <c r="C28" s="8">
        <v>93.38</v>
      </c>
      <c r="D28" s="6">
        <v>53.2</v>
      </c>
    </row>
    <row r="29" ht="15.45" spans="1:4">
      <c r="A29" s="6" t="s">
        <v>31</v>
      </c>
      <c r="B29" s="7">
        <v>8722547700</v>
      </c>
      <c r="C29" s="8">
        <v>93.42</v>
      </c>
      <c r="D29" s="6">
        <v>53.34</v>
      </c>
    </row>
    <row r="30" ht="15.45" spans="1:4">
      <c r="A30" s="6" t="s">
        <v>32</v>
      </c>
      <c r="B30" s="7">
        <v>6007812600</v>
      </c>
      <c r="C30" s="8">
        <v>93.39</v>
      </c>
      <c r="D30" s="6">
        <v>54.27</v>
      </c>
    </row>
    <row r="31" ht="15.45" spans="1:4">
      <c r="A31" s="6" t="s">
        <v>33</v>
      </c>
      <c r="B31" s="7">
        <v>7079919600</v>
      </c>
      <c r="C31" s="8">
        <v>93.41</v>
      </c>
      <c r="D31" s="6">
        <v>52.24</v>
      </c>
    </row>
    <row r="32" ht="15.45" spans="1:4">
      <c r="A32" s="6" t="s">
        <v>34</v>
      </c>
      <c r="B32" s="7">
        <v>7376027100</v>
      </c>
      <c r="C32" s="8">
        <v>92.97</v>
      </c>
      <c r="D32" s="6">
        <v>55.19</v>
      </c>
    </row>
    <row r="33" ht="15.45" spans="1:4">
      <c r="A33" s="6" t="s">
        <v>35</v>
      </c>
      <c r="B33" s="7">
        <v>8197611900</v>
      </c>
      <c r="C33" s="8">
        <v>93.49</v>
      </c>
      <c r="D33" s="6">
        <v>55.21</v>
      </c>
    </row>
    <row r="34" ht="15.45" spans="1:4">
      <c r="A34" s="6" t="s">
        <v>36</v>
      </c>
      <c r="B34" s="7">
        <v>7700112900</v>
      </c>
      <c r="C34" s="8">
        <v>93.7</v>
      </c>
      <c r="D34" s="6">
        <v>53.9</v>
      </c>
    </row>
    <row r="35" ht="15.45" spans="1:4">
      <c r="A35" s="6" t="s">
        <v>37</v>
      </c>
      <c r="B35" s="7">
        <v>6780455400</v>
      </c>
      <c r="C35" s="8">
        <v>93.44</v>
      </c>
      <c r="D35" s="6">
        <v>53.7</v>
      </c>
    </row>
    <row r="36" ht="15.45" spans="1:4">
      <c r="A36" s="6" t="s">
        <v>38</v>
      </c>
      <c r="B36" s="7">
        <v>6322353600</v>
      </c>
      <c r="C36" s="8">
        <v>93.43</v>
      </c>
      <c r="D36" s="6">
        <v>51.56</v>
      </c>
    </row>
    <row r="37" ht="15.45" spans="1:4">
      <c r="A37" s="6" t="s">
        <v>39</v>
      </c>
      <c r="B37" s="7">
        <v>7354101300</v>
      </c>
      <c r="C37" s="8">
        <v>93.59</v>
      </c>
      <c r="D37" s="6">
        <v>53.25</v>
      </c>
    </row>
    <row r="38" ht="15.45" spans="1:4">
      <c r="A38" s="6" t="s">
        <v>40</v>
      </c>
      <c r="B38" s="7">
        <v>6392192400</v>
      </c>
      <c r="C38" s="8">
        <v>93.85</v>
      </c>
      <c r="D38" s="6">
        <v>52.94</v>
      </c>
    </row>
    <row r="39" ht="15.45" spans="1:4">
      <c r="A39" s="6" t="s">
        <v>41</v>
      </c>
      <c r="B39" s="7">
        <v>7649169900</v>
      </c>
      <c r="C39" s="8">
        <v>93.54</v>
      </c>
      <c r="D39" s="6">
        <v>53.57</v>
      </c>
    </row>
    <row r="40" ht="16.2" spans="1:4">
      <c r="A40" s="5" t="s">
        <v>42</v>
      </c>
      <c r="B40" s="9">
        <f>SUM(B4:B39)</f>
        <v>277554902400</v>
      </c>
      <c r="C40" s="10">
        <f>AVERAGE(C4:C39)</f>
        <v>93.3997222222222</v>
      </c>
      <c r="D40" s="10">
        <f>AVERAGE(D4:D39)</f>
        <v>53.3</v>
      </c>
    </row>
    <row r="41" ht="14.85"/>
  </sheetData>
  <mergeCells count="3">
    <mergeCell ref="A1:D1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lihong ma</dc:creator>
  <cp:lastModifiedBy>amnesia</cp:lastModifiedBy>
  <dcterms:created xsi:type="dcterms:W3CDTF">2023-05-12T11:15:00Z</dcterms:created>
  <dcterms:modified xsi:type="dcterms:W3CDTF">2026-06-18T15:20:32Z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489A1D2F1BA2479B984E037BE838EF4D_12</vt:lpwstr>
  </property>
</Properties>
</file>